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3198D26E-1DCD-4904-9632-9B76656D037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4" i="3" l="1"/>
  <c r="L34" i="3"/>
  <c r="K34" i="3"/>
  <c r="J34" i="3"/>
  <c r="I34" i="3"/>
  <c r="H34" i="3"/>
  <c r="G34" i="3"/>
  <c r="F34" i="3"/>
  <c r="E34" i="3"/>
  <c r="D34" i="3"/>
  <c r="C34" i="3"/>
  <c r="N33" i="3"/>
  <c r="H33" i="3"/>
  <c r="N32" i="3"/>
  <c r="H32" i="3"/>
  <c r="N31" i="3"/>
  <c r="H31" i="3"/>
  <c r="N30" i="3"/>
  <c r="H30" i="3"/>
  <c r="N29" i="3"/>
  <c r="H29" i="3"/>
  <c r="N28" i="3"/>
  <c r="H28" i="3"/>
  <c r="N27" i="3"/>
  <c r="H27" i="3"/>
  <c r="N26" i="3"/>
  <c r="H26" i="3"/>
  <c r="N25" i="3"/>
  <c r="H25" i="3"/>
  <c r="N24" i="3"/>
  <c r="H24" i="3"/>
  <c r="N23" i="3"/>
  <c r="H23" i="3"/>
  <c r="N22" i="3"/>
  <c r="H22" i="3"/>
  <c r="N21" i="3"/>
  <c r="H21" i="3"/>
  <c r="N20" i="3"/>
  <c r="H20" i="3"/>
  <c r="N19" i="3"/>
  <c r="H19" i="3"/>
  <c r="N18" i="3"/>
  <c r="H18" i="3"/>
  <c r="N17" i="3"/>
  <c r="H17" i="3"/>
  <c r="N16" i="3"/>
  <c r="H16" i="3"/>
  <c r="N15" i="3"/>
  <c r="H15" i="3"/>
  <c r="N14" i="3"/>
  <c r="H14" i="3"/>
  <c r="N13" i="3"/>
  <c r="H13" i="3"/>
  <c r="N12" i="3"/>
  <c r="H12" i="3"/>
  <c r="N11" i="3"/>
  <c r="H11" i="3"/>
  <c r="N10" i="3"/>
  <c r="H10" i="3"/>
  <c r="N9" i="3"/>
  <c r="H9" i="3"/>
  <c r="N7" i="3"/>
  <c r="N34" i="3" s="1"/>
  <c r="H7" i="3"/>
</calcChain>
</file>

<file path=xl/sharedStrings.xml><?xml version="1.0" encoding="utf-8"?>
<sst xmlns="http://schemas.openxmlformats.org/spreadsheetml/2006/main" count="55" uniqueCount="42">
  <si>
    <t>(Amount - Rs. in lakhs)</t>
  </si>
  <si>
    <t>Received</t>
  </si>
  <si>
    <t>Sanctioned</t>
  </si>
  <si>
    <t>TOTAL</t>
  </si>
  <si>
    <t>Sl No.</t>
  </si>
  <si>
    <t>No.</t>
  </si>
  <si>
    <t>Anjaw</t>
  </si>
  <si>
    <t>Changlang</t>
  </si>
  <si>
    <t>Dibang Valley</t>
  </si>
  <si>
    <t>East Kameng</t>
  </si>
  <si>
    <t>East Siang</t>
  </si>
  <si>
    <t>Kamle</t>
  </si>
  <si>
    <t>Kurung Kumey</t>
  </si>
  <si>
    <t>Leparada</t>
  </si>
  <si>
    <t>Lohit</t>
  </si>
  <si>
    <t>Longding</t>
  </si>
  <si>
    <t>Lower Dibang Valley</t>
  </si>
  <si>
    <t>Lower Siang</t>
  </si>
  <si>
    <t>Lower Subansiri</t>
  </si>
  <si>
    <t>Namsai</t>
  </si>
  <si>
    <t>Papumpare</t>
  </si>
  <si>
    <t>Siang</t>
  </si>
  <si>
    <t>Tawang</t>
  </si>
  <si>
    <t>Tirap</t>
  </si>
  <si>
    <t>Upper Siang</t>
  </si>
  <si>
    <t>Upper Subansiri</t>
  </si>
  <si>
    <t>West Kameng</t>
  </si>
  <si>
    <t>West Siang</t>
  </si>
  <si>
    <t>District</t>
  </si>
  <si>
    <t>Amt</t>
  </si>
  <si>
    <t>Kra Daadi</t>
  </si>
  <si>
    <t>Pakke Kessang</t>
  </si>
  <si>
    <t>Shi Yomi</t>
  </si>
  <si>
    <t>ATMA NIRBHAR PASHU PALAN YOJANA</t>
  </si>
  <si>
    <t>ATMA NIRBHAR MATSYA PALAN YOJANA</t>
  </si>
  <si>
    <t>Return</t>
  </si>
  <si>
    <t>Pending</t>
  </si>
  <si>
    <t>No</t>
  </si>
  <si>
    <t>p</t>
  </si>
  <si>
    <t>Bichom</t>
  </si>
  <si>
    <t>DISTRICTWISE ATMA NIRBHAR YOJANA REPORT FOR THE STATE OF ARUNACHAL PRADESH AS ON 31.10.2025 FOR THE FY 2024-2025</t>
  </si>
  <si>
    <t>Keyi panyor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</si>
</sst>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0" fillId="0" borderId="1" xfId="0" applyBorder="1"/>
    <xf numFmtId="2" fontId="0" fillId="0" borderId="0" xfId="0" applyNumberFormat="1"/>
    <xf numFmtId="3" fontId="0" fillId="0" borderId="0" xfId="0" applyNumberFormat="1"/>
    <xf numFmtId="1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4" fillId="0" borderId="1" xfId="1" applyBorder="1" applyAlignment="1">
      <alignment horizontal="center"/>
    </xf>
    <xf numFmtId="2" fontId="4" fillId="0" borderId="1" xfId="1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8"/>
  <sheetViews>
    <sheetView tabSelected="1" topLeftCell="A17" workbookViewId="0">
      <selection activeCell="R36" sqref="R36"/>
    </sheetView>
  </sheetViews>
  <sheetFormatPr defaultColWidth="9.109375" defaultRowHeight="14.4" x14ac:dyDescent="0.3"/>
  <cols>
    <col min="1" max="1" width="5.33203125" customWidth="1"/>
    <col min="2" max="2" width="17.6640625" customWidth="1"/>
    <col min="3" max="3" width="4.88671875" customWidth="1"/>
    <col min="4" max="4" width="9.109375" style="2" customWidth="1"/>
    <col min="5" max="5" width="4.88671875" customWidth="1"/>
    <col min="6" max="6" width="7.33203125" style="2" customWidth="1"/>
    <col min="7" max="7" width="6.33203125" style="3" customWidth="1"/>
    <col min="8" max="8" width="8.5546875" customWidth="1"/>
    <col min="9" max="9" width="4.33203125" customWidth="1"/>
    <col min="10" max="10" width="7.44140625" style="2" customWidth="1"/>
    <col min="11" max="11" width="3.88671875" customWidth="1"/>
    <col min="12" max="12" width="7.88671875" style="2" customWidth="1"/>
    <col min="13" max="13" width="7" style="3" customWidth="1"/>
    <col min="14" max="14" width="9.33203125" customWidth="1"/>
    <col min="15" max="15" width="8.88671875" customWidth="1"/>
  </cols>
  <sheetData>
    <row r="1" spans="1:18" ht="21" customHeight="1" x14ac:dyDescent="0.3">
      <c r="A1" s="21">
        <v>106</v>
      </c>
      <c r="B1" s="22"/>
      <c r="C1" s="22"/>
      <c r="D1" s="22"/>
      <c r="E1" s="22"/>
      <c r="F1" s="22"/>
      <c r="G1" s="22"/>
      <c r="H1" s="22"/>
      <c r="I1" s="22"/>
      <c r="J1" s="23"/>
      <c r="K1" s="22"/>
      <c r="L1" s="23"/>
      <c r="M1" s="23"/>
      <c r="N1" s="24"/>
    </row>
    <row r="2" spans="1:18" ht="72.599999999999994" customHeight="1" x14ac:dyDescent="0.3">
      <c r="A2" s="25" t="s">
        <v>40</v>
      </c>
      <c r="B2" s="25"/>
      <c r="C2" s="25"/>
      <c r="D2" s="25"/>
      <c r="E2" s="25"/>
      <c r="F2" s="25"/>
      <c r="G2" s="25"/>
      <c r="H2" s="25"/>
      <c r="I2" s="25"/>
      <c r="J2" s="26"/>
      <c r="K2" s="25"/>
      <c r="L2" s="26"/>
      <c r="M2" s="26"/>
      <c r="N2" s="25"/>
    </row>
    <row r="3" spans="1:18" ht="18.600000000000001" customHeight="1" x14ac:dyDescent="0.3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8"/>
      <c r="K3" s="27"/>
      <c r="L3" s="28"/>
      <c r="M3" s="28"/>
      <c r="N3" s="27"/>
      <c r="P3" s="1"/>
    </row>
    <row r="4" spans="1:18" ht="28.2" customHeight="1" x14ac:dyDescent="0.3">
      <c r="A4" s="33" t="s">
        <v>4</v>
      </c>
      <c r="B4" s="30" t="s">
        <v>28</v>
      </c>
      <c r="C4" s="32" t="s">
        <v>33</v>
      </c>
      <c r="D4" s="32"/>
      <c r="E4" s="32"/>
      <c r="F4" s="32"/>
      <c r="G4" s="32"/>
      <c r="H4" s="32"/>
      <c r="I4" s="32" t="s">
        <v>34</v>
      </c>
      <c r="J4" s="32"/>
      <c r="K4" s="32"/>
      <c r="L4" s="32"/>
      <c r="M4" s="32"/>
      <c r="N4" s="32"/>
      <c r="O4" s="2"/>
    </row>
    <row r="5" spans="1:18" x14ac:dyDescent="0.3">
      <c r="A5" s="33"/>
      <c r="B5" s="30"/>
      <c r="C5" s="30" t="s">
        <v>1</v>
      </c>
      <c r="D5" s="30"/>
      <c r="E5" s="30" t="s">
        <v>2</v>
      </c>
      <c r="F5" s="30"/>
      <c r="G5" s="6" t="s">
        <v>35</v>
      </c>
      <c r="H5" s="5" t="s">
        <v>36</v>
      </c>
      <c r="I5" s="30" t="s">
        <v>1</v>
      </c>
      <c r="J5" s="31"/>
      <c r="K5" s="30" t="s">
        <v>2</v>
      </c>
      <c r="L5" s="31"/>
      <c r="M5" s="6" t="s">
        <v>35</v>
      </c>
      <c r="N5" s="5" t="s">
        <v>36</v>
      </c>
    </row>
    <row r="6" spans="1:18" x14ac:dyDescent="0.3">
      <c r="A6" s="33"/>
      <c r="B6" s="30"/>
      <c r="C6" s="6" t="s">
        <v>5</v>
      </c>
      <c r="D6" s="7" t="s">
        <v>29</v>
      </c>
      <c r="E6" s="6" t="s">
        <v>5</v>
      </c>
      <c r="F6" s="7" t="s">
        <v>29</v>
      </c>
      <c r="G6" s="8" t="s">
        <v>37</v>
      </c>
      <c r="H6" s="6" t="s">
        <v>5</v>
      </c>
      <c r="I6" s="6" t="s">
        <v>5</v>
      </c>
      <c r="J6" s="7" t="s">
        <v>29</v>
      </c>
      <c r="K6" s="6" t="s">
        <v>5</v>
      </c>
      <c r="L6" s="7" t="s">
        <v>29</v>
      </c>
      <c r="M6" s="7" t="s">
        <v>37</v>
      </c>
      <c r="N6" s="6" t="s">
        <v>5</v>
      </c>
      <c r="R6" t="s">
        <v>38</v>
      </c>
    </row>
    <row r="7" spans="1:18" x14ac:dyDescent="0.3">
      <c r="A7" s="9">
        <v>1</v>
      </c>
      <c r="B7" s="1" t="s">
        <v>6</v>
      </c>
      <c r="C7" s="10">
        <v>11</v>
      </c>
      <c r="D7" s="11">
        <v>22.5</v>
      </c>
      <c r="E7" s="10">
        <v>5</v>
      </c>
      <c r="F7" s="11">
        <v>9</v>
      </c>
      <c r="G7" s="10">
        <v>2</v>
      </c>
      <c r="H7" s="10">
        <f>C7-E7-G7</f>
        <v>4</v>
      </c>
      <c r="I7" s="10">
        <v>1</v>
      </c>
      <c r="J7" s="11">
        <v>12.38</v>
      </c>
      <c r="K7" s="10"/>
      <c r="L7" s="11"/>
      <c r="M7" s="10"/>
      <c r="N7" s="10">
        <f>I7-K7-M7</f>
        <v>1</v>
      </c>
    </row>
    <row r="8" spans="1:18" x14ac:dyDescent="0.3">
      <c r="A8" s="9"/>
      <c r="B8" s="1" t="s">
        <v>39</v>
      </c>
      <c r="C8" s="10"/>
      <c r="D8" s="11"/>
      <c r="E8" s="10"/>
      <c r="F8" s="11"/>
      <c r="G8" s="10"/>
      <c r="H8" s="10"/>
      <c r="I8" s="10"/>
      <c r="J8" s="11"/>
      <c r="K8" s="10"/>
      <c r="L8" s="11"/>
      <c r="M8" s="10"/>
      <c r="N8" s="10"/>
    </row>
    <row r="9" spans="1:18" x14ac:dyDescent="0.3">
      <c r="A9" s="9">
        <v>2</v>
      </c>
      <c r="B9" s="1" t="s">
        <v>7</v>
      </c>
      <c r="C9" s="9">
        <v>15</v>
      </c>
      <c r="D9" s="11">
        <v>44.95</v>
      </c>
      <c r="E9" s="9">
        <v>7</v>
      </c>
      <c r="F9" s="11">
        <v>17.75</v>
      </c>
      <c r="G9" s="10">
        <v>1</v>
      </c>
      <c r="H9" s="10">
        <f t="shared" ref="H9:H33" si="0">C9-E9-G9</f>
        <v>7</v>
      </c>
      <c r="I9" s="9">
        <v>39</v>
      </c>
      <c r="J9" s="11">
        <v>55.8</v>
      </c>
      <c r="K9" s="10">
        <v>14</v>
      </c>
      <c r="L9" s="11">
        <v>19.53</v>
      </c>
      <c r="M9" s="10"/>
      <c r="N9" s="10">
        <f t="shared" ref="N9:N33" si="1">I9-K9-M9</f>
        <v>25</v>
      </c>
    </row>
    <row r="10" spans="1:18" x14ac:dyDescent="0.3">
      <c r="A10" s="9">
        <v>3</v>
      </c>
      <c r="B10" s="1" t="s">
        <v>8</v>
      </c>
      <c r="C10" s="10">
        <v>11</v>
      </c>
      <c r="D10" s="11">
        <v>24.074999999999999</v>
      </c>
      <c r="E10" s="10"/>
      <c r="F10" s="11"/>
      <c r="G10" s="10"/>
      <c r="H10" s="10">
        <f t="shared" si="0"/>
        <v>11</v>
      </c>
      <c r="I10" s="12"/>
      <c r="J10" s="13"/>
      <c r="K10" s="9"/>
      <c r="L10" s="11"/>
      <c r="M10" s="10"/>
      <c r="N10" s="10">
        <f t="shared" si="1"/>
        <v>0</v>
      </c>
    </row>
    <row r="11" spans="1:18" x14ac:dyDescent="0.3">
      <c r="A11" s="9">
        <v>4</v>
      </c>
      <c r="B11" s="1" t="s">
        <v>9</v>
      </c>
      <c r="C11" s="9">
        <v>6</v>
      </c>
      <c r="D11" s="11">
        <v>20.7</v>
      </c>
      <c r="E11" s="10">
        <v>1</v>
      </c>
      <c r="F11" s="11">
        <v>2.25</v>
      </c>
      <c r="G11" s="10"/>
      <c r="H11" s="10">
        <f t="shared" si="0"/>
        <v>5</v>
      </c>
      <c r="I11" s="9">
        <v>30</v>
      </c>
      <c r="J11" s="11">
        <v>41.82</v>
      </c>
      <c r="K11" s="10">
        <v>3</v>
      </c>
      <c r="L11" s="11">
        <v>4.18</v>
      </c>
      <c r="M11" s="10"/>
      <c r="N11" s="10">
        <f t="shared" si="1"/>
        <v>27</v>
      </c>
    </row>
    <row r="12" spans="1:18" x14ac:dyDescent="0.3">
      <c r="A12" s="9">
        <v>5</v>
      </c>
      <c r="B12" s="1" t="s">
        <v>10</v>
      </c>
      <c r="C12" s="9">
        <v>10</v>
      </c>
      <c r="D12" s="11">
        <v>29.7</v>
      </c>
      <c r="E12" s="9"/>
      <c r="F12" s="11"/>
      <c r="G12" s="10"/>
      <c r="H12" s="10">
        <f t="shared" si="0"/>
        <v>10</v>
      </c>
      <c r="I12" s="9"/>
      <c r="J12" s="11"/>
      <c r="K12" s="9"/>
      <c r="L12" s="11"/>
      <c r="M12" s="10"/>
      <c r="N12" s="10">
        <f t="shared" si="1"/>
        <v>0</v>
      </c>
    </row>
    <row r="13" spans="1:18" x14ac:dyDescent="0.3">
      <c r="A13" s="9">
        <v>6</v>
      </c>
      <c r="B13" s="1" t="s">
        <v>11</v>
      </c>
      <c r="C13" s="10"/>
      <c r="D13" s="11"/>
      <c r="E13" s="10"/>
      <c r="F13" s="11"/>
      <c r="G13" s="10"/>
      <c r="H13" s="10">
        <f t="shared" si="0"/>
        <v>0</v>
      </c>
      <c r="I13" s="10">
        <v>20</v>
      </c>
      <c r="J13" s="11">
        <v>27.9</v>
      </c>
      <c r="K13" s="10">
        <v>16</v>
      </c>
      <c r="L13" s="11">
        <v>22.24</v>
      </c>
      <c r="M13" s="10">
        <v>4</v>
      </c>
      <c r="N13" s="10">
        <f t="shared" si="1"/>
        <v>0</v>
      </c>
    </row>
    <row r="14" spans="1:18" x14ac:dyDescent="0.3">
      <c r="A14" s="9"/>
      <c r="B14" s="1" t="s">
        <v>41</v>
      </c>
      <c r="C14" s="10">
        <v>8</v>
      </c>
      <c r="D14" s="11">
        <v>19.5</v>
      </c>
      <c r="E14" s="10">
        <v>6</v>
      </c>
      <c r="F14" s="11">
        <v>13.95</v>
      </c>
      <c r="G14" s="10"/>
      <c r="H14" s="10">
        <f>C14-E14</f>
        <v>2</v>
      </c>
      <c r="I14" s="10"/>
      <c r="J14" s="11"/>
      <c r="K14" s="10"/>
      <c r="L14" s="11"/>
      <c r="M14" s="10"/>
      <c r="N14" s="10">
        <f>I14-K14-M14</f>
        <v>0</v>
      </c>
    </row>
    <row r="15" spans="1:18" x14ac:dyDescent="0.3">
      <c r="A15" s="9">
        <v>7</v>
      </c>
      <c r="B15" s="1" t="s">
        <v>30</v>
      </c>
      <c r="C15" s="9">
        <v>8</v>
      </c>
      <c r="D15" s="11">
        <v>18.899999999999999</v>
      </c>
      <c r="E15" s="9">
        <v>4</v>
      </c>
      <c r="F15" s="11">
        <v>9.4499999999999993</v>
      </c>
      <c r="G15" s="10"/>
      <c r="H15" s="10">
        <f t="shared" si="0"/>
        <v>4</v>
      </c>
      <c r="I15" s="9">
        <v>10</v>
      </c>
      <c r="J15" s="11">
        <v>13.94</v>
      </c>
      <c r="K15" s="9"/>
      <c r="L15" s="11"/>
      <c r="M15" s="10"/>
      <c r="N15" s="10">
        <f t="shared" si="1"/>
        <v>10</v>
      </c>
    </row>
    <row r="16" spans="1:18" x14ac:dyDescent="0.3">
      <c r="A16" s="9">
        <v>8</v>
      </c>
      <c r="B16" s="1" t="s">
        <v>12</v>
      </c>
      <c r="C16" s="10"/>
      <c r="D16" s="11"/>
      <c r="E16" s="10"/>
      <c r="F16" s="11"/>
      <c r="G16" s="10"/>
      <c r="H16" s="10">
        <f t="shared" si="0"/>
        <v>0</v>
      </c>
      <c r="I16" s="10">
        <v>20</v>
      </c>
      <c r="J16" s="11">
        <v>58.59</v>
      </c>
      <c r="K16" s="10">
        <v>10</v>
      </c>
      <c r="L16" s="11">
        <v>13.9</v>
      </c>
      <c r="M16" s="10"/>
      <c r="N16" s="10">
        <f t="shared" si="1"/>
        <v>10</v>
      </c>
    </row>
    <row r="17" spans="1:14" x14ac:dyDescent="0.3">
      <c r="A17" s="9">
        <v>9</v>
      </c>
      <c r="B17" s="1" t="s">
        <v>13</v>
      </c>
      <c r="C17" s="9">
        <v>7</v>
      </c>
      <c r="D17" s="11">
        <v>26.66</v>
      </c>
      <c r="E17" s="9">
        <v>5</v>
      </c>
      <c r="F17" s="11">
        <v>21.07</v>
      </c>
      <c r="G17" s="10"/>
      <c r="H17" s="10">
        <f t="shared" si="0"/>
        <v>2</v>
      </c>
      <c r="I17" s="10">
        <v>0</v>
      </c>
      <c r="J17" s="11">
        <v>0</v>
      </c>
      <c r="K17" s="10"/>
      <c r="L17" s="11"/>
      <c r="M17" s="10"/>
      <c r="N17" s="10">
        <f t="shared" si="1"/>
        <v>0</v>
      </c>
    </row>
    <row r="18" spans="1:14" x14ac:dyDescent="0.3">
      <c r="A18" s="9">
        <v>10</v>
      </c>
      <c r="B18" s="1" t="s">
        <v>14</v>
      </c>
      <c r="C18" s="9">
        <v>9</v>
      </c>
      <c r="D18" s="11">
        <v>27.5</v>
      </c>
      <c r="E18" s="9">
        <v>7</v>
      </c>
      <c r="F18" s="11">
        <v>16.25</v>
      </c>
      <c r="G18" s="10">
        <v>1</v>
      </c>
      <c r="H18" s="10">
        <f t="shared" si="0"/>
        <v>1</v>
      </c>
      <c r="I18" s="9">
        <v>18</v>
      </c>
      <c r="J18" s="11">
        <v>25.109999999999996</v>
      </c>
      <c r="K18" s="9">
        <v>15</v>
      </c>
      <c r="L18" s="11">
        <v>20.91</v>
      </c>
      <c r="M18" s="10">
        <v>1</v>
      </c>
      <c r="N18" s="10">
        <f t="shared" si="1"/>
        <v>2</v>
      </c>
    </row>
    <row r="19" spans="1:14" x14ac:dyDescent="0.3">
      <c r="A19" s="9">
        <v>11</v>
      </c>
      <c r="B19" s="1" t="s">
        <v>15</v>
      </c>
      <c r="C19" s="10">
        <v>22</v>
      </c>
      <c r="D19" s="11">
        <v>63</v>
      </c>
      <c r="E19" s="10">
        <v>13</v>
      </c>
      <c r="F19" s="11">
        <v>29.25</v>
      </c>
      <c r="G19" s="10">
        <v>3</v>
      </c>
      <c r="H19" s="10">
        <f t="shared" si="0"/>
        <v>6</v>
      </c>
      <c r="I19" s="10">
        <v>46</v>
      </c>
      <c r="J19" s="11">
        <v>94.85</v>
      </c>
      <c r="K19" s="10">
        <v>40</v>
      </c>
      <c r="L19" s="11">
        <v>87.89</v>
      </c>
      <c r="M19" s="10">
        <v>1</v>
      </c>
      <c r="N19" s="10">
        <f t="shared" si="1"/>
        <v>5</v>
      </c>
    </row>
    <row r="20" spans="1:14" x14ac:dyDescent="0.3">
      <c r="A20" s="9">
        <v>12</v>
      </c>
      <c r="B20" s="1" t="s">
        <v>16</v>
      </c>
      <c r="C20" s="9">
        <v>10</v>
      </c>
      <c r="D20" s="11">
        <v>29.7</v>
      </c>
      <c r="E20" s="9">
        <v>7</v>
      </c>
      <c r="F20" s="11">
        <v>22.95</v>
      </c>
      <c r="G20" s="10">
        <v>1</v>
      </c>
      <c r="H20" s="10">
        <f t="shared" si="0"/>
        <v>2</v>
      </c>
      <c r="I20" s="9">
        <v>16</v>
      </c>
      <c r="J20" s="11">
        <v>22.32</v>
      </c>
      <c r="K20" s="9">
        <v>7</v>
      </c>
      <c r="L20" s="11">
        <v>9.76</v>
      </c>
      <c r="M20" s="10"/>
      <c r="N20" s="10">
        <f t="shared" si="1"/>
        <v>9</v>
      </c>
    </row>
    <row r="21" spans="1:14" x14ac:dyDescent="0.3">
      <c r="A21" s="9">
        <v>13</v>
      </c>
      <c r="B21" s="1" t="s">
        <v>17</v>
      </c>
      <c r="C21" s="9">
        <v>10</v>
      </c>
      <c r="D21" s="11">
        <v>27.28</v>
      </c>
      <c r="E21" s="9">
        <v>10</v>
      </c>
      <c r="F21" s="11">
        <v>27.28</v>
      </c>
      <c r="G21" s="10"/>
      <c r="H21" s="10">
        <f t="shared" si="0"/>
        <v>0</v>
      </c>
      <c r="I21" s="12">
        <v>20</v>
      </c>
      <c r="J21" s="13">
        <v>27.86</v>
      </c>
      <c r="K21" s="9">
        <v>18</v>
      </c>
      <c r="L21" s="11">
        <v>25.07</v>
      </c>
      <c r="M21" s="10"/>
      <c r="N21" s="10">
        <f t="shared" si="1"/>
        <v>2</v>
      </c>
    </row>
    <row r="22" spans="1:14" x14ac:dyDescent="0.3">
      <c r="A22" s="9">
        <v>14</v>
      </c>
      <c r="B22" s="1" t="s">
        <v>18</v>
      </c>
      <c r="C22" s="9">
        <v>15</v>
      </c>
      <c r="D22" s="11">
        <v>101</v>
      </c>
      <c r="E22" s="9">
        <v>14</v>
      </c>
      <c r="F22" s="11">
        <v>45.45</v>
      </c>
      <c r="G22" s="10">
        <v>1</v>
      </c>
      <c r="H22" s="10">
        <f t="shared" si="0"/>
        <v>0</v>
      </c>
      <c r="I22" s="14">
        <v>20</v>
      </c>
      <c r="J22" s="15">
        <v>27.9</v>
      </c>
      <c r="K22" s="10">
        <v>20</v>
      </c>
      <c r="L22" s="11">
        <v>27.9</v>
      </c>
      <c r="M22" s="10"/>
      <c r="N22" s="10">
        <f t="shared" si="1"/>
        <v>0</v>
      </c>
    </row>
    <row r="23" spans="1:14" x14ac:dyDescent="0.3">
      <c r="A23" s="9">
        <v>15</v>
      </c>
      <c r="B23" s="1" t="s">
        <v>19</v>
      </c>
      <c r="C23" s="9">
        <v>11</v>
      </c>
      <c r="D23" s="11">
        <v>23.5</v>
      </c>
      <c r="E23" s="9">
        <v>7</v>
      </c>
      <c r="F23" s="11">
        <v>15.15</v>
      </c>
      <c r="G23" s="10">
        <v>2</v>
      </c>
      <c r="H23" s="10">
        <f t="shared" si="0"/>
        <v>2</v>
      </c>
      <c r="I23" s="9">
        <v>8</v>
      </c>
      <c r="J23" s="11">
        <v>148.77000000000001</v>
      </c>
      <c r="K23" s="9">
        <v>6</v>
      </c>
      <c r="L23" s="11">
        <v>8.3699999999999992</v>
      </c>
      <c r="M23" s="10"/>
      <c r="N23" s="10">
        <f t="shared" si="1"/>
        <v>2</v>
      </c>
    </row>
    <row r="24" spans="1:14" x14ac:dyDescent="0.3">
      <c r="A24" s="9">
        <v>16</v>
      </c>
      <c r="B24" s="1" t="s">
        <v>31</v>
      </c>
      <c r="C24" s="10">
        <v>6</v>
      </c>
      <c r="D24" s="11">
        <v>20.7</v>
      </c>
      <c r="E24" s="10"/>
      <c r="F24" s="11"/>
      <c r="G24" s="10"/>
      <c r="H24" s="10">
        <f t="shared" si="0"/>
        <v>6</v>
      </c>
      <c r="I24" s="10"/>
      <c r="J24" s="11"/>
      <c r="K24" s="10"/>
      <c r="L24" s="11"/>
      <c r="M24" s="10"/>
      <c r="N24" s="10">
        <f t="shared" si="1"/>
        <v>0</v>
      </c>
    </row>
    <row r="25" spans="1:14" x14ac:dyDescent="0.3">
      <c r="A25" s="9">
        <v>17</v>
      </c>
      <c r="B25" s="1" t="s">
        <v>20</v>
      </c>
      <c r="C25" s="9">
        <v>21</v>
      </c>
      <c r="D25" s="11">
        <v>54.45</v>
      </c>
      <c r="E25" s="9">
        <v>17</v>
      </c>
      <c r="F25" s="11">
        <v>45.45</v>
      </c>
      <c r="G25" s="10"/>
      <c r="H25" s="10">
        <f t="shared" si="0"/>
        <v>4</v>
      </c>
      <c r="I25" s="9">
        <v>40</v>
      </c>
      <c r="J25" s="11">
        <v>55.75</v>
      </c>
      <c r="K25" s="9">
        <v>21</v>
      </c>
      <c r="L25" s="11">
        <v>32.39</v>
      </c>
      <c r="M25" s="10">
        <v>4</v>
      </c>
      <c r="N25" s="10">
        <f t="shared" si="1"/>
        <v>15</v>
      </c>
    </row>
    <row r="26" spans="1:14" x14ac:dyDescent="0.3">
      <c r="A26" s="9">
        <v>18</v>
      </c>
      <c r="B26" s="1" t="s">
        <v>32</v>
      </c>
      <c r="C26" s="9"/>
      <c r="D26" s="11"/>
      <c r="E26" s="9"/>
      <c r="F26" s="11"/>
      <c r="G26" s="10"/>
      <c r="H26" s="10">
        <f t="shared" si="0"/>
        <v>0</v>
      </c>
      <c r="I26" s="12">
        <v>4</v>
      </c>
      <c r="J26" s="13">
        <v>12.4</v>
      </c>
      <c r="K26" s="9"/>
      <c r="L26" s="11"/>
      <c r="M26" s="10"/>
      <c r="N26" s="10">
        <f t="shared" si="1"/>
        <v>4</v>
      </c>
    </row>
    <row r="27" spans="1:14" x14ac:dyDescent="0.3">
      <c r="A27" s="9">
        <v>19</v>
      </c>
      <c r="B27" s="1" t="s">
        <v>21</v>
      </c>
      <c r="C27" s="9">
        <v>22</v>
      </c>
      <c r="D27" s="11">
        <v>70.45</v>
      </c>
      <c r="E27" s="9">
        <v>16</v>
      </c>
      <c r="F27" s="11">
        <v>57.5</v>
      </c>
      <c r="G27" s="10"/>
      <c r="H27" s="10">
        <f t="shared" si="0"/>
        <v>6</v>
      </c>
      <c r="I27" s="10">
        <v>25</v>
      </c>
      <c r="J27" s="11">
        <v>40.22</v>
      </c>
      <c r="K27" s="10">
        <v>17</v>
      </c>
      <c r="L27" s="11">
        <v>26.78</v>
      </c>
      <c r="M27" s="10">
        <v>1</v>
      </c>
      <c r="N27" s="10">
        <f t="shared" si="1"/>
        <v>7</v>
      </c>
    </row>
    <row r="28" spans="1:14" x14ac:dyDescent="0.3">
      <c r="A28" s="9">
        <v>20</v>
      </c>
      <c r="B28" s="1" t="s">
        <v>22</v>
      </c>
      <c r="C28" s="9">
        <v>9</v>
      </c>
      <c r="D28" s="11">
        <v>28.8</v>
      </c>
      <c r="E28" s="9"/>
      <c r="F28" s="11"/>
      <c r="G28" s="10"/>
      <c r="H28" s="10">
        <f t="shared" si="0"/>
        <v>9</v>
      </c>
      <c r="I28" s="9"/>
      <c r="J28" s="11"/>
      <c r="K28" s="9"/>
      <c r="L28" s="11"/>
      <c r="M28" s="10"/>
      <c r="N28" s="10">
        <f t="shared" si="1"/>
        <v>0</v>
      </c>
    </row>
    <row r="29" spans="1:14" x14ac:dyDescent="0.3">
      <c r="A29" s="9">
        <v>21</v>
      </c>
      <c r="B29" s="1" t="s">
        <v>23</v>
      </c>
      <c r="C29" s="9">
        <v>13</v>
      </c>
      <c r="D29" s="11">
        <v>36.450000000000003</v>
      </c>
      <c r="E29" s="10">
        <v>10</v>
      </c>
      <c r="F29" s="11">
        <v>22.95</v>
      </c>
      <c r="G29" s="10"/>
      <c r="H29" s="10">
        <f t="shared" si="0"/>
        <v>3</v>
      </c>
      <c r="I29" s="16">
        <v>40</v>
      </c>
      <c r="J29" s="17">
        <v>55.8</v>
      </c>
      <c r="K29" s="9">
        <v>34</v>
      </c>
      <c r="L29" s="11">
        <v>47.43</v>
      </c>
      <c r="M29" s="10">
        <v>0</v>
      </c>
      <c r="N29" s="10">
        <f t="shared" si="1"/>
        <v>6</v>
      </c>
    </row>
    <row r="30" spans="1:14" x14ac:dyDescent="0.3">
      <c r="A30" s="9">
        <v>22</v>
      </c>
      <c r="B30" s="1" t="s">
        <v>24</v>
      </c>
      <c r="C30" s="10">
        <v>11</v>
      </c>
      <c r="D30" s="11">
        <v>29.9</v>
      </c>
      <c r="E30" s="10">
        <v>10</v>
      </c>
      <c r="F30" s="11">
        <v>28.7</v>
      </c>
      <c r="G30" s="10"/>
      <c r="H30" s="10">
        <f t="shared" si="0"/>
        <v>1</v>
      </c>
      <c r="I30" s="10"/>
      <c r="J30" s="11"/>
      <c r="K30" s="10"/>
      <c r="L30" s="11"/>
      <c r="M30" s="10"/>
      <c r="N30" s="10">
        <f t="shared" si="1"/>
        <v>0</v>
      </c>
    </row>
    <row r="31" spans="1:14" x14ac:dyDescent="0.3">
      <c r="A31" s="9">
        <v>23</v>
      </c>
      <c r="B31" s="1" t="s">
        <v>25</v>
      </c>
      <c r="C31" s="9">
        <v>8</v>
      </c>
      <c r="D31" s="11">
        <v>18.16</v>
      </c>
      <c r="E31" s="9">
        <v>8</v>
      </c>
      <c r="F31" s="11">
        <v>18.16</v>
      </c>
      <c r="G31" s="10">
        <v>0</v>
      </c>
      <c r="H31" s="10">
        <f t="shared" si="0"/>
        <v>0</v>
      </c>
      <c r="I31" s="9"/>
      <c r="J31" s="11"/>
      <c r="K31" s="10"/>
      <c r="L31" s="11"/>
      <c r="M31" s="10"/>
      <c r="N31" s="10">
        <f t="shared" si="1"/>
        <v>0</v>
      </c>
    </row>
    <row r="32" spans="1:14" x14ac:dyDescent="0.3">
      <c r="A32" s="9">
        <v>24</v>
      </c>
      <c r="B32" s="1" t="s">
        <v>26</v>
      </c>
      <c r="C32" s="10">
        <v>13</v>
      </c>
      <c r="D32" s="11">
        <v>37.799999999999997</v>
      </c>
      <c r="E32" s="10">
        <v>9</v>
      </c>
      <c r="F32" s="11">
        <v>20.12</v>
      </c>
      <c r="G32" s="10"/>
      <c r="H32" s="10">
        <f t="shared" si="0"/>
        <v>4</v>
      </c>
      <c r="I32" s="9">
        <v>10</v>
      </c>
      <c r="J32" s="11">
        <v>67.44</v>
      </c>
      <c r="K32" s="9"/>
      <c r="L32" s="11"/>
      <c r="M32" s="10"/>
      <c r="N32" s="10">
        <f t="shared" si="1"/>
        <v>10</v>
      </c>
    </row>
    <row r="33" spans="1:14" x14ac:dyDescent="0.3">
      <c r="A33" s="9">
        <v>25</v>
      </c>
      <c r="B33" s="1" t="s">
        <v>27</v>
      </c>
      <c r="C33" s="9">
        <v>6</v>
      </c>
      <c r="D33" s="11">
        <v>50</v>
      </c>
      <c r="E33" s="10"/>
      <c r="F33" s="11"/>
      <c r="G33" s="10"/>
      <c r="H33" s="10">
        <f t="shared" si="0"/>
        <v>6</v>
      </c>
      <c r="I33" s="12">
        <v>10</v>
      </c>
      <c r="J33" s="13">
        <v>31</v>
      </c>
      <c r="K33" s="9">
        <v>3</v>
      </c>
      <c r="L33" s="11">
        <v>9.3000000000000007</v>
      </c>
      <c r="M33" s="10"/>
      <c r="N33" s="10">
        <f t="shared" si="1"/>
        <v>7</v>
      </c>
    </row>
    <row r="34" spans="1:14" x14ac:dyDescent="0.3">
      <c r="A34" s="29" t="s">
        <v>3</v>
      </c>
      <c r="B34" s="29"/>
      <c r="C34" s="18">
        <f>SUM(C7:C33)</f>
        <v>262</v>
      </c>
      <c r="D34" s="19">
        <f t="shared" ref="D34" si="2">SUM(D7:D33)</f>
        <v>825.67499999999995</v>
      </c>
      <c r="E34" s="18">
        <f>SUM(E7:E33)</f>
        <v>156</v>
      </c>
      <c r="F34" s="18">
        <f>SUM(F7:F33)</f>
        <v>422.68</v>
      </c>
      <c r="G34" s="20">
        <f>SUM(G7:G33)</f>
        <v>11</v>
      </c>
      <c r="H34" s="18">
        <f>SUM(H7:H33)</f>
        <v>95</v>
      </c>
      <c r="I34" s="18">
        <f>SUM(I7:I33)</f>
        <v>377</v>
      </c>
      <c r="J34" s="19">
        <f t="shared" ref="J34" si="3">SUM(J7:J33)</f>
        <v>819.84999999999991</v>
      </c>
      <c r="K34" s="18">
        <f>SUM(K7:K33)</f>
        <v>224</v>
      </c>
      <c r="L34" s="19">
        <f>SUM(L7:L33)</f>
        <v>355.65</v>
      </c>
      <c r="M34" s="20">
        <f>SUM(M7:M33)</f>
        <v>11</v>
      </c>
      <c r="N34" s="20">
        <f>SUM(N7:N33)</f>
        <v>142</v>
      </c>
    </row>
    <row r="37" spans="1:14" x14ac:dyDescent="0.3">
      <c r="C37" s="4"/>
      <c r="E37" s="4"/>
      <c r="G37" s="4"/>
      <c r="H37" s="4"/>
      <c r="I37" s="4"/>
      <c r="K37" s="4"/>
      <c r="M37" s="4"/>
      <c r="N37" s="4"/>
    </row>
    <row r="38" spans="1:14" x14ac:dyDescent="0.3">
      <c r="D38"/>
      <c r="F38"/>
      <c r="G38"/>
      <c r="J38"/>
      <c r="L38"/>
      <c r="M38"/>
    </row>
  </sheetData>
  <mergeCells count="12">
    <mergeCell ref="A1:N1"/>
    <mergeCell ref="A2:N2"/>
    <mergeCell ref="A3:N3"/>
    <mergeCell ref="A34:B34"/>
    <mergeCell ref="I5:J5"/>
    <mergeCell ref="K5:L5"/>
    <mergeCell ref="C4:H4"/>
    <mergeCell ref="I4:N4"/>
    <mergeCell ref="C5:D5"/>
    <mergeCell ref="E5:F5"/>
    <mergeCell ref="A4:A6"/>
    <mergeCell ref="B4:B6"/>
  </mergeCells>
  <pageMargins left="0.54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2025-11-07T15:01:01Z</cp:lastPrinted>
  <dcterms:created xsi:type="dcterms:W3CDTF">2021-12-06T09:50:10Z</dcterms:created>
  <dcterms:modified xsi:type="dcterms:W3CDTF">2025-11-07T15:05:26Z</dcterms:modified>
</cp:coreProperties>
</file>